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janicka\Desktop\philips\"/>
    </mc:Choice>
  </mc:AlternateContent>
  <bookViews>
    <workbookView xWindow="0" yWindow="0" windowWidth="28800" windowHeight="12375"/>
  </bookViews>
  <sheets>
    <sheet name="do umowy" sheetId="2" r:id="rId1"/>
  </sheets>
  <calcPr calcId="162913"/>
</workbook>
</file>

<file path=xl/calcChain.xml><?xml version="1.0" encoding="utf-8"?>
<calcChain xmlns="http://schemas.openxmlformats.org/spreadsheetml/2006/main">
  <c r="D66" i="2" l="1"/>
  <c r="B7" i="2" l="1"/>
  <c r="E75" i="2" l="1"/>
  <c r="D75" i="2"/>
  <c r="C75" i="2"/>
  <c r="B75" i="2"/>
  <c r="E74" i="2"/>
  <c r="D74" i="2"/>
  <c r="C74" i="2"/>
  <c r="B74" i="2"/>
  <c r="E73" i="2"/>
  <c r="D73" i="2"/>
  <c r="C73" i="2"/>
  <c r="B73" i="2"/>
  <c r="E72" i="2"/>
  <c r="D72" i="2"/>
  <c r="C72" i="2"/>
  <c r="B72" i="2"/>
  <c r="E71" i="2"/>
  <c r="D71" i="2"/>
  <c r="C71" i="2"/>
  <c r="B71" i="2"/>
  <c r="E70" i="2"/>
  <c r="D70" i="2"/>
  <c r="C70" i="2"/>
  <c r="B70" i="2"/>
  <c r="E69" i="2"/>
  <c r="D69" i="2"/>
  <c r="C69" i="2"/>
  <c r="B69" i="2"/>
  <c r="E68" i="2"/>
  <c r="D68" i="2"/>
  <c r="C68" i="2"/>
  <c r="B68" i="2"/>
  <c r="E67" i="2"/>
  <c r="D67" i="2"/>
  <c r="C67" i="2"/>
  <c r="B67" i="2"/>
  <c r="E66" i="2"/>
  <c r="C66" i="2"/>
  <c r="B66" i="2"/>
  <c r="E65" i="2"/>
  <c r="D65" i="2"/>
  <c r="C65" i="2"/>
  <c r="B65" i="2"/>
  <c r="E64" i="2"/>
  <c r="D64" i="2"/>
  <c r="C64" i="2"/>
  <c r="B64" i="2"/>
  <c r="E63" i="2"/>
  <c r="D63" i="2"/>
  <c r="C63" i="2"/>
  <c r="B63" i="2"/>
  <c r="E62" i="2"/>
  <c r="D62" i="2"/>
  <c r="C62" i="2"/>
  <c r="B62" i="2"/>
  <c r="E61" i="2"/>
  <c r="D61" i="2"/>
  <c r="C61" i="2"/>
  <c r="B61" i="2"/>
  <c r="E60" i="2"/>
  <c r="D60" i="2"/>
  <c r="C60" i="2"/>
  <c r="B60" i="2"/>
  <c r="E59" i="2"/>
  <c r="D59" i="2"/>
  <c r="C59" i="2"/>
  <c r="B59" i="2"/>
  <c r="E58" i="2"/>
  <c r="D58" i="2"/>
  <c r="C58" i="2"/>
  <c r="B58" i="2"/>
  <c r="E57" i="2"/>
  <c r="D57" i="2"/>
  <c r="C57" i="2"/>
  <c r="B57" i="2"/>
  <c r="E56" i="2"/>
  <c r="D56" i="2"/>
  <c r="C56" i="2"/>
  <c r="B56" i="2"/>
  <c r="E55" i="2"/>
  <c r="D55" i="2"/>
  <c r="C55" i="2"/>
  <c r="B55" i="2"/>
  <c r="E54" i="2"/>
  <c r="C54" i="2"/>
  <c r="B54" i="2"/>
  <c r="E53" i="2"/>
  <c r="C53" i="2"/>
  <c r="B53" i="2"/>
  <c r="E52" i="2"/>
  <c r="C52" i="2"/>
  <c r="B52" i="2"/>
  <c r="E51" i="2"/>
  <c r="C51" i="2"/>
  <c r="B51" i="2"/>
  <c r="E50" i="2"/>
  <c r="D50" i="2"/>
  <c r="C50" i="2"/>
  <c r="B50" i="2"/>
  <c r="E49" i="2"/>
  <c r="D49" i="2"/>
  <c r="C49" i="2"/>
  <c r="B49" i="2"/>
  <c r="E48" i="2"/>
  <c r="D48" i="2"/>
  <c r="C48" i="2"/>
  <c r="B48" i="2"/>
  <c r="E47" i="2"/>
  <c r="D47" i="2"/>
  <c r="C47" i="2"/>
  <c r="B47" i="2"/>
  <c r="E46" i="2"/>
  <c r="D46" i="2"/>
  <c r="C46" i="2"/>
  <c r="B46" i="2"/>
  <c r="E45" i="2"/>
  <c r="D45" i="2"/>
  <c r="C45" i="2"/>
  <c r="B45" i="2"/>
  <c r="E44" i="2"/>
  <c r="D44" i="2"/>
  <c r="C44" i="2"/>
  <c r="B44" i="2"/>
  <c r="E43" i="2"/>
  <c r="D43" i="2"/>
  <c r="C43" i="2"/>
  <c r="B43" i="2"/>
  <c r="E42" i="2"/>
  <c r="D42" i="2"/>
  <c r="C42" i="2"/>
  <c r="B42" i="2"/>
  <c r="E41" i="2"/>
  <c r="D41" i="2"/>
  <c r="C41" i="2"/>
  <c r="B41" i="2"/>
  <c r="E40" i="2"/>
  <c r="D40" i="2"/>
  <c r="C40" i="2"/>
  <c r="B40" i="2"/>
  <c r="E39" i="2"/>
  <c r="D39" i="2"/>
  <c r="C39" i="2"/>
  <c r="B39" i="2"/>
  <c r="E38" i="2"/>
  <c r="D38" i="2"/>
  <c r="C38" i="2"/>
  <c r="B38" i="2"/>
  <c r="E37" i="2"/>
  <c r="D37" i="2"/>
  <c r="C37" i="2"/>
  <c r="B37" i="2"/>
  <c r="E36" i="2"/>
  <c r="D36" i="2"/>
  <c r="C36" i="2"/>
  <c r="B36" i="2"/>
  <c r="E35" i="2"/>
  <c r="D35" i="2"/>
  <c r="C35" i="2"/>
  <c r="B35" i="2"/>
  <c r="E34" i="2"/>
  <c r="D34" i="2"/>
  <c r="C34" i="2"/>
  <c r="B34" i="2"/>
  <c r="E33" i="2"/>
  <c r="D33" i="2"/>
  <c r="C33" i="2"/>
  <c r="B33" i="2"/>
  <c r="E32" i="2"/>
  <c r="D32" i="2"/>
  <c r="C32" i="2"/>
  <c r="B32" i="2"/>
  <c r="E31" i="2"/>
  <c r="D31" i="2"/>
  <c r="C31" i="2"/>
  <c r="B31" i="2"/>
  <c r="E30" i="2"/>
  <c r="D30" i="2"/>
  <c r="C30" i="2"/>
  <c r="B30" i="2"/>
  <c r="E29" i="2"/>
  <c r="D29" i="2"/>
  <c r="C29" i="2"/>
  <c r="B29" i="2"/>
  <c r="E28" i="2"/>
  <c r="D28" i="2"/>
  <c r="C28" i="2"/>
  <c r="B28" i="2"/>
  <c r="E27" i="2"/>
  <c r="D27" i="2"/>
  <c r="C27" i="2"/>
  <c r="B27" i="2"/>
  <c r="E26" i="2"/>
  <c r="D26" i="2"/>
  <c r="C26" i="2"/>
  <c r="B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B16" i="2"/>
  <c r="E15" i="2"/>
  <c r="D15" i="2"/>
  <c r="C15" i="2"/>
  <c r="B15" i="2"/>
  <c r="E14" i="2"/>
  <c r="D14" i="2"/>
  <c r="C14" i="2"/>
  <c r="B14" i="2"/>
  <c r="E13" i="2"/>
  <c r="D13" i="2"/>
  <c r="C13" i="2"/>
  <c r="B13" i="2"/>
  <c r="E12" i="2"/>
  <c r="D12" i="2"/>
  <c r="C12" i="2"/>
  <c r="B12" i="2"/>
  <c r="E11" i="2"/>
  <c r="D11" i="2"/>
  <c r="C11" i="2"/>
  <c r="B11" i="2"/>
  <c r="E10" i="2"/>
  <c r="D10" i="2"/>
  <c r="C10" i="2"/>
  <c r="B10" i="2"/>
  <c r="E9" i="2"/>
  <c r="D9" i="2"/>
  <c r="C9" i="2"/>
  <c r="E8" i="2"/>
  <c r="D8" i="2"/>
  <c r="C8" i="2"/>
  <c r="E7" i="2"/>
  <c r="D7" i="2"/>
  <c r="C7" i="2"/>
  <c r="E6" i="2"/>
  <c r="D6" i="2"/>
  <c r="C6" i="2"/>
  <c r="B6" i="2"/>
</calcChain>
</file>

<file path=xl/sharedStrings.xml><?xml version="1.0" encoding="utf-8"?>
<sst xmlns="http://schemas.openxmlformats.org/spreadsheetml/2006/main" count="103" uniqueCount="93">
  <si>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</si>
  <si>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</si>
  <si>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</si>
  <si>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</si>
  <si>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</si>
  <si>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</si>
  <si>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</si>
  <si>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</si>
  <si>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</si>
  <si>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</si>
  <si>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</si>
  <si>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</si>
  <si>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</si>
  <si>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</si>
  <si>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</si>
  <si>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</si>
  <si>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</si>
  <si>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</si>
  <si>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</si>
  <si>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</si>
  <si>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</si>
  <si>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</si>
  <si>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</si>
  <si>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</si>
  <si>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</si>
  <si>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</si>
  <si>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</si>
  <si>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</si>
  <si>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</si>
  <si>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</si>
  <si>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</si>
  <si>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</si>
  <si>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</si>
  <si>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</si>
  <si>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</si>
  <si>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</si>
  <si>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</si>
  <si>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</si>
  <si>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</si>
  <si>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</si>
  <si>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</si>
  <si>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</si>
  <si>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</si>
  <si>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</si>
  <si>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</si>
  <si>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</si>
  <si>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</si>
  <si>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</si>
  <si>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</si>
  <si>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</si>
  <si>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</si>
  <si>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</si>
  <si>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</si>
  <si>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</si>
  <si>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</si>
  <si>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</si>
  <si>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</si>
  <si>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</si>
  <si>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</si>
  <si>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</si>
  <si>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</si>
  <si>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</si>
  <si>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</si>
  <si>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</si>
  <si>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</si>
  <si>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</si>
  <si>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</si>
  <si>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</si>
  <si>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</si>
  <si>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</si>
  <si>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</si>
  <si>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Lp.</t>
  </si>
  <si>
    <t>Ilość miesięcy</t>
  </si>
  <si>
    <t>Stawka Vat</t>
  </si>
  <si>
    <t>Wartość netto (zł)</t>
  </si>
  <si>
    <t>Cena brutto (zł)</t>
  </si>
  <si>
    <t>Ryczałt za m-c netto (zł)</t>
  </si>
  <si>
    <t>RAZEM</t>
  </si>
  <si>
    <t>Zestawienie asortymentowo-cenowe</t>
  </si>
  <si>
    <t>Centrala monitorująca  gwarancja do 17.11.2024</t>
  </si>
  <si>
    <t>Kardiomonitor modułowy  gwarancja do 17.11.2024</t>
  </si>
  <si>
    <t>Nazwa</t>
  </si>
  <si>
    <t>Wartość netto</t>
  </si>
  <si>
    <t>Cena brutto</t>
  </si>
  <si>
    <t>Części zamienne, eksploatacyjne i serwisowe do napraw</t>
  </si>
  <si>
    <t xml:space="preserve">RAZEM </t>
  </si>
  <si>
    <t xml:space="preserve">Obsługa serwisowa sprzętu medycznego </t>
  </si>
  <si>
    <t xml:space="preserve">                            </t>
  </si>
  <si>
    <t xml:space="preserve">        </t>
  </si>
  <si>
    <t xml:space="preserve">     </t>
  </si>
  <si>
    <t>FORMULARZ CENOWY</t>
  </si>
  <si>
    <t>PAKIET II</t>
  </si>
  <si>
    <t>Załącznik nr 2b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</si>
</sst>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  <xf numFmtId="0" fontId="22" fillId="0" borderId="10" xfId="0" applyFont="1" applyBorder="1" applyAlignment="1">
      <alignment wrapText="1"/>
    </xf>
    <xf numFmtId="9" fontId="22" fillId="0" borderId="10" xfId="0" applyNumberFormat="1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4" fillId="0" borderId="10" xfId="0" applyFont="1" applyBorder="1" applyAlignment="1">
      <alignment wrapText="1"/>
    </xf>
    <xf numFmtId="0" fontId="21" fillId="0" borderId="11" xfId="0" applyFont="1" applyBorder="1" applyAlignment="1">
      <alignment horizontal="right" wrapText="1"/>
    </xf>
    <xf numFmtId="0" fontId="21" fillId="0" borderId="12" xfId="0" applyFont="1" applyBorder="1" applyAlignment="1">
      <alignment horizontal="right" wrapText="1"/>
    </xf>
    <xf numFmtId="0" fontId="21" fillId="0" borderId="13" xfId="0" applyFont="1" applyBorder="1" applyAlignment="1">
      <alignment horizontal="right" wrapText="1"/>
    </xf>
    <xf numFmtId="0" fontId="22" fillId="0" borderId="11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3" fillId="0" borderId="11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4" fontId="20" fillId="0" borderId="11" xfId="0" applyNumberFormat="1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1" xfId="0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topLeftCell="A73" workbookViewId="0">
      <selection activeCell="H85" sqref="H85"/>
    </sheetView>
  </sheetViews>
  <sheetFormatPr defaultRowHeight="15" x14ac:dyDescent="0.25"/>
  <cols>
    <col min="1" max="1" width="4.140625" customWidth="1"/>
    <col min="2" max="2" width="16.5703125" customWidth="1"/>
    <col min="3" max="3" width="14.5703125" customWidth="1"/>
    <col min="4" max="4" width="8.5703125" customWidth="1"/>
    <col min="5" max="5" width="13" customWidth="1"/>
    <col min="6" max="7" width="8.28515625" customWidth="1"/>
    <col min="8" max="8" width="8" customWidth="1"/>
    <col min="9" max="10" width="7.85546875" customWidth="1"/>
  </cols>
  <sheetData>
    <row r="1" spans="1:10" x14ac:dyDescent="0.25">
      <c r="B1" t="s">
        <v>92</v>
      </c>
      <c r="H1" s="24" t="s">
        <v>91</v>
      </c>
      <c r="I1" s="24"/>
      <c r="J1" s="24"/>
    </row>
    <row r="2" spans="1:10" x14ac:dyDescent="0.25">
      <c r="A2" s="25" t="s">
        <v>78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B3" s="8"/>
      <c r="C3" s="7"/>
      <c r="D3" s="7"/>
      <c r="E3" s="7"/>
      <c r="F3" s="7"/>
      <c r="G3" s="7"/>
      <c r="H3" s="7"/>
      <c r="I3" s="7"/>
      <c r="J3" s="7"/>
    </row>
    <row r="4" spans="1:10" x14ac:dyDescent="0.25">
      <c r="B4" s="25" t="s">
        <v>90</v>
      </c>
      <c r="C4" s="25"/>
      <c r="D4" s="25"/>
      <c r="E4" s="25"/>
      <c r="F4" s="25"/>
      <c r="G4" s="25"/>
      <c r="H4" s="25"/>
      <c r="I4" s="25"/>
      <c r="J4" s="25"/>
    </row>
    <row r="5" spans="1:10" x14ac:dyDescent="0.25">
      <c r="B5" s="8"/>
      <c r="C5" s="6"/>
      <c r="D5" s="6"/>
      <c r="E5" s="6"/>
      <c r="F5" s="6"/>
      <c r="G5" s="6"/>
      <c r="H5" s="6"/>
      <c r="I5" s="6"/>
    </row>
    <row r="6" spans="1:10" s="10" customFormat="1" ht="42" customHeight="1" x14ac:dyDescent="0.25">
      <c r="A6" s="9" t="s">
        <v>71</v>
      </c>
      <c r="B6" s="9" t="str">
        <f>"Nazwa urządzenia"</f>
        <v>Nazwa urządzenia</v>
      </c>
      <c r="C6" s="9" t="str">
        <f>"Typ"</f>
        <v>Typ</v>
      </c>
      <c r="D6" s="9" t="str">
        <f>"Kod kreskowy"</f>
        <v>Kod kreskowy</v>
      </c>
      <c r="E6" s="9" t="str">
        <f>"Nr Seryjny"</f>
        <v>Nr Seryjny</v>
      </c>
      <c r="F6" s="9" t="s">
        <v>76</v>
      </c>
      <c r="G6" s="9" t="s">
        <v>72</v>
      </c>
      <c r="H6" s="9" t="s">
        <v>74</v>
      </c>
      <c r="I6" s="9" t="s">
        <v>73</v>
      </c>
      <c r="J6" s="9" t="s">
        <v>75</v>
      </c>
    </row>
    <row r="7" spans="1:10" ht="39" x14ac:dyDescent="0.25">
      <c r="A7" s="1" t="s">
        <v>2</v>
      </c>
      <c r="B7" s="1" t="str">
        <f>"Centrala Intensywnego Nadzoru"</f>
        <v>Centrala Intensywnego Nadzoru</v>
      </c>
      <c r="C7" s="15" t="str">
        <f>"IntelliVue PIIC iX 866389/866424"</f>
        <v>IntelliVue PIIC iX 866389/866424</v>
      </c>
      <c r="D7" s="15" t="str">
        <f>"016055"</f>
        <v>016055</v>
      </c>
      <c r="E7" s="15" t="str">
        <f>"2B67-7XLV-M/US433054003"</f>
        <v>2B67-7XLV-M/US433054003</v>
      </c>
      <c r="F7" s="1"/>
      <c r="G7" s="5">
        <v>36</v>
      </c>
      <c r="H7" s="1"/>
      <c r="I7" s="1"/>
      <c r="J7" s="1"/>
    </row>
    <row r="8" spans="1:10" ht="51.75" x14ac:dyDescent="0.25">
      <c r="A8" s="1" t="s">
        <v>3</v>
      </c>
      <c r="B8" s="1" t="s">
        <v>79</v>
      </c>
      <c r="C8" s="15" t="str">
        <f t="shared" ref="C8:C13" si="0">"IntelliVue iX  (866424 )"</f>
        <v>IntelliVue iX  (866424 )</v>
      </c>
      <c r="D8" s="15" t="str">
        <f>"025976"</f>
        <v>025976</v>
      </c>
      <c r="E8" s="15" t="str">
        <f>"US433G2563 / MXL2272R7D"</f>
        <v>US433G2563 / MXL2272R7D</v>
      </c>
      <c r="F8" s="1"/>
      <c r="G8" s="5">
        <v>33</v>
      </c>
      <c r="H8" s="1"/>
      <c r="I8" s="1"/>
      <c r="J8" s="1"/>
    </row>
    <row r="9" spans="1:10" ht="51.75" x14ac:dyDescent="0.25">
      <c r="A9" s="1" t="s">
        <v>4</v>
      </c>
      <c r="B9" s="1" t="s">
        <v>79</v>
      </c>
      <c r="C9" s="15" t="str">
        <f t="shared" si="0"/>
        <v>IntelliVue iX  (866424 )</v>
      </c>
      <c r="D9" s="15" t="str">
        <f>"025956 "</f>
        <v xml:space="preserve">025956 </v>
      </c>
      <c r="E9" s="15" t="str">
        <f>"US433G2564 /MXL2272R43"</f>
        <v>US433G2564 /MXL2272R43</v>
      </c>
      <c r="F9" s="1"/>
      <c r="G9" s="5">
        <v>33</v>
      </c>
      <c r="H9" s="1"/>
      <c r="I9" s="1"/>
      <c r="J9" s="1"/>
    </row>
    <row r="10" spans="1:10" ht="26.25" x14ac:dyDescent="0.25">
      <c r="A10" s="1" t="s">
        <v>5</v>
      </c>
      <c r="B10" s="1" t="str">
        <f t="shared" ref="B10:B13" si="1">"Centrala monitorująca"</f>
        <v>Centrala monitorująca</v>
      </c>
      <c r="C10" s="15" t="str">
        <f t="shared" si="0"/>
        <v>IntelliVue iX  (866424 )</v>
      </c>
      <c r="D10" s="15" t="str">
        <f>"024990"</f>
        <v>024990</v>
      </c>
      <c r="E10" s="15" t="str">
        <f>"US433D6537 / MXL1223BG6"</f>
        <v>US433D6537 / MXL1223BG6</v>
      </c>
      <c r="F10" s="1"/>
      <c r="G10" s="5">
        <v>36</v>
      </c>
      <c r="H10" s="1"/>
      <c r="I10" s="1"/>
      <c r="J10" s="1"/>
    </row>
    <row r="11" spans="1:10" ht="26.25" x14ac:dyDescent="0.25">
      <c r="A11" s="1" t="s">
        <v>6</v>
      </c>
      <c r="B11" s="1" t="str">
        <f t="shared" si="1"/>
        <v>Centrala monitorująca</v>
      </c>
      <c r="C11" s="15" t="str">
        <f t="shared" si="0"/>
        <v>IntelliVue iX  (866424 )</v>
      </c>
      <c r="D11" s="15" t="str">
        <f>"024987"</f>
        <v>024987</v>
      </c>
      <c r="E11" s="15" t="str">
        <f>"US433D6536 / MXL1223BG3"</f>
        <v>US433D6536 / MXL1223BG3</v>
      </c>
      <c r="F11" s="1"/>
      <c r="G11" s="5">
        <v>36</v>
      </c>
      <c r="H11" s="1"/>
      <c r="I11" s="1"/>
      <c r="J11" s="1"/>
    </row>
    <row r="12" spans="1:10" ht="26.25" x14ac:dyDescent="0.25">
      <c r="A12" s="1" t="s">
        <v>7</v>
      </c>
      <c r="B12" s="1" t="str">
        <f t="shared" si="1"/>
        <v>Centrala monitorująca</v>
      </c>
      <c r="C12" s="15" t="str">
        <f t="shared" si="0"/>
        <v>IntelliVue iX  (866424 )</v>
      </c>
      <c r="D12" s="15" t="str">
        <f>"024988"</f>
        <v>024988</v>
      </c>
      <c r="E12" s="15" t="str">
        <f>"US433D2798 / MXL121386V"</f>
        <v>US433D2798 / MXL121386V</v>
      </c>
      <c r="F12" s="1"/>
      <c r="G12" s="5">
        <v>36</v>
      </c>
      <c r="H12" s="1"/>
      <c r="I12" s="1"/>
      <c r="J12" s="1"/>
    </row>
    <row r="13" spans="1:10" ht="26.25" x14ac:dyDescent="0.25">
      <c r="A13" s="1" t="s">
        <v>8</v>
      </c>
      <c r="B13" s="1" t="str">
        <f t="shared" si="1"/>
        <v>Centrala monitorująca</v>
      </c>
      <c r="C13" s="15" t="str">
        <f t="shared" si="0"/>
        <v>IntelliVue iX  (866424 )</v>
      </c>
      <c r="D13" s="15" t="str">
        <f>"024989"</f>
        <v>024989</v>
      </c>
      <c r="E13" s="15" t="str">
        <f>"US433D5694 / MXL1223BM6"</f>
        <v>US433D5694 / MXL1223BM6</v>
      </c>
      <c r="F13" s="1"/>
      <c r="G13" s="5">
        <v>36</v>
      </c>
      <c r="H13" s="1"/>
      <c r="I13" s="1"/>
      <c r="J13" s="1"/>
    </row>
    <row r="14" spans="1:10" ht="24.75" x14ac:dyDescent="0.25">
      <c r="A14" s="1" t="s">
        <v>9</v>
      </c>
      <c r="B14" s="1" t="str">
        <f>"Defibrylator"</f>
        <v>Defibrylator</v>
      </c>
      <c r="C14" s="15" t="str">
        <f>"Heart Start XL / M4735A"</f>
        <v>Heart Start XL / M4735A</v>
      </c>
      <c r="D14" s="15" t="str">
        <f>"011601"</f>
        <v>011601</v>
      </c>
      <c r="E14" s="15" t="str">
        <f>"US00587379 "</f>
        <v xml:space="preserve">US00587379 </v>
      </c>
      <c r="F14" s="1"/>
      <c r="G14" s="5">
        <v>36</v>
      </c>
      <c r="H14" s="1"/>
      <c r="I14" s="1"/>
      <c r="J14" s="1"/>
    </row>
    <row r="15" spans="1:10" ht="24.75" x14ac:dyDescent="0.25">
      <c r="A15" s="1" t="s">
        <v>10</v>
      </c>
      <c r="B15" s="1" t="str">
        <f>"Defibrylator"</f>
        <v>Defibrylator</v>
      </c>
      <c r="C15" s="15" t="str">
        <f>"Heart Start XL / M4735A"</f>
        <v>Heart Start XL / M4735A</v>
      </c>
      <c r="D15" s="15" t="str">
        <f>"011300"</f>
        <v>011300</v>
      </c>
      <c r="E15" s="15" t="str">
        <f>"US00120573"</f>
        <v>US00120573</v>
      </c>
      <c r="F15" s="1"/>
      <c r="G15" s="5">
        <v>36</v>
      </c>
      <c r="H15" s="1"/>
      <c r="I15" s="1"/>
      <c r="J15" s="1"/>
    </row>
    <row r="16" spans="1:10" ht="24.75" x14ac:dyDescent="0.25">
      <c r="A16" s="1" t="s">
        <v>11</v>
      </c>
      <c r="B16" s="1" t="str">
        <f>"Defibrylator"</f>
        <v>Defibrylator</v>
      </c>
      <c r="C16" s="15" t="str">
        <f>"Heart Start XL / M4735A"</f>
        <v>Heart Start XL / M4735A</v>
      </c>
      <c r="D16" s="15" t="str">
        <f>"011372"</f>
        <v>011372</v>
      </c>
      <c r="E16" s="15" t="str">
        <f>"US00120576"</f>
        <v>US00120576</v>
      </c>
      <c r="F16" s="1"/>
      <c r="G16" s="5">
        <v>36</v>
      </c>
      <c r="H16" s="1"/>
      <c r="I16" s="1"/>
      <c r="J16" s="1"/>
    </row>
    <row r="17" spans="1:10" ht="51.75" x14ac:dyDescent="0.25">
      <c r="A17" s="1" t="s">
        <v>12</v>
      </c>
      <c r="B17" s="1" t="s">
        <v>80</v>
      </c>
      <c r="C17" s="15" t="str">
        <f>"IntelliVue MX550 (866066) 15''"</f>
        <v>IntelliVue MX550 (866066) 15''</v>
      </c>
      <c r="D17" s="15" t="str">
        <f>"025967"</f>
        <v>025967</v>
      </c>
      <c r="E17" s="15" t="str">
        <f>"DE7580AJ21"</f>
        <v>DE7580AJ21</v>
      </c>
      <c r="F17" s="1"/>
      <c r="G17" s="5">
        <v>33</v>
      </c>
      <c r="H17" s="1"/>
      <c r="I17" s="1"/>
      <c r="J17" s="1"/>
    </row>
    <row r="18" spans="1:10" ht="51.75" x14ac:dyDescent="0.25">
      <c r="A18" s="1" t="s">
        <v>13</v>
      </c>
      <c r="B18" s="1" t="s">
        <v>80</v>
      </c>
      <c r="C18" s="15" t="str">
        <f>"IntelliVue MX550 (866066) 15''"</f>
        <v>IntelliVue MX550 (866066) 15''</v>
      </c>
      <c r="D18" s="15" t="str">
        <f>"025974"</f>
        <v>025974</v>
      </c>
      <c r="E18" s="15" t="str">
        <f>"DE7580AJ3K"</f>
        <v>DE7580AJ3K</v>
      </c>
      <c r="F18" s="1"/>
      <c r="G18" s="5">
        <v>33</v>
      </c>
      <c r="H18" s="1"/>
      <c r="I18" s="1"/>
      <c r="J18" s="1"/>
    </row>
    <row r="19" spans="1:10" ht="51.75" x14ac:dyDescent="0.25">
      <c r="A19" s="1" t="s">
        <v>14</v>
      </c>
      <c r="B19" s="1" t="s">
        <v>80</v>
      </c>
      <c r="C19" s="15" t="str">
        <f>"IntelliVue MX550 (866066) 15''"</f>
        <v>IntelliVue MX550 (866066) 15''</v>
      </c>
      <c r="D19" s="15" t="str">
        <f>"025959"</f>
        <v>025959</v>
      </c>
      <c r="E19" s="15" t="str">
        <f>"DE7580AJ24"</f>
        <v>DE7580AJ24</v>
      </c>
      <c r="F19" s="1"/>
      <c r="G19" s="5">
        <v>33</v>
      </c>
      <c r="H19" s="1"/>
      <c r="I19" s="1"/>
      <c r="J19" s="1"/>
    </row>
    <row r="20" spans="1:10" ht="51.75" x14ac:dyDescent="0.25">
      <c r="A20" s="1" t="s">
        <v>15</v>
      </c>
      <c r="B20" s="1" t="s">
        <v>80</v>
      </c>
      <c r="C20" s="15" t="str">
        <f t="shared" ref="C20:C41" si="2">"IntelliVue MX550 (866066) 15'' z X3(867030)"</f>
        <v>IntelliVue MX550 (866066) 15'' z X3(867030)</v>
      </c>
      <c r="D20" s="15" t="str">
        <f>"025972"</f>
        <v>025972</v>
      </c>
      <c r="E20" s="15" t="str">
        <f>"DE7580AJ2B"</f>
        <v>DE7580AJ2B</v>
      </c>
      <c r="F20" s="1"/>
      <c r="G20" s="5">
        <v>33</v>
      </c>
      <c r="H20" s="1"/>
      <c r="I20" s="1"/>
      <c r="J20" s="1"/>
    </row>
    <row r="21" spans="1:10" ht="51.75" x14ac:dyDescent="0.25">
      <c r="A21" s="1" t="s">
        <v>16</v>
      </c>
      <c r="B21" s="1" t="s">
        <v>80</v>
      </c>
      <c r="C21" s="15" t="str">
        <f t="shared" si="2"/>
        <v>IntelliVue MX550 (866066) 15'' z X3(867030)</v>
      </c>
      <c r="D21" s="15" t="str">
        <f>"025962"</f>
        <v>025962</v>
      </c>
      <c r="E21" s="15" t="str">
        <f>"DE7580AJ2A"</f>
        <v>DE7580AJ2A</v>
      </c>
      <c r="F21" s="1"/>
      <c r="G21" s="5">
        <v>33</v>
      </c>
      <c r="H21" s="1"/>
      <c r="I21" s="1"/>
      <c r="J21" s="1"/>
    </row>
    <row r="22" spans="1:10" ht="51.75" x14ac:dyDescent="0.25">
      <c r="A22" s="1" t="s">
        <v>17</v>
      </c>
      <c r="B22" s="1" t="s">
        <v>80</v>
      </c>
      <c r="C22" s="15" t="str">
        <f t="shared" si="2"/>
        <v>IntelliVue MX550 (866066) 15'' z X3(867030)</v>
      </c>
      <c r="D22" s="15" t="str">
        <f>"025969"</f>
        <v>025969</v>
      </c>
      <c r="E22" s="15" t="str">
        <f>"DE7580AJ22"</f>
        <v>DE7580AJ22</v>
      </c>
      <c r="F22" s="1"/>
      <c r="G22" s="5">
        <v>33</v>
      </c>
      <c r="H22" s="1"/>
      <c r="I22" s="1"/>
      <c r="J22" s="1"/>
    </row>
    <row r="23" spans="1:10" ht="51.75" x14ac:dyDescent="0.25">
      <c r="A23" s="1" t="s">
        <v>18</v>
      </c>
      <c r="B23" s="1" t="s">
        <v>80</v>
      </c>
      <c r="C23" s="15" t="str">
        <f t="shared" si="2"/>
        <v>IntelliVue MX550 (866066) 15'' z X3(867030)</v>
      </c>
      <c r="D23" s="15" t="str">
        <f>"025970"</f>
        <v>025970</v>
      </c>
      <c r="E23" s="15" t="str">
        <f>"DE7580AJ20"</f>
        <v>DE7580AJ20</v>
      </c>
      <c r="F23" s="1"/>
      <c r="G23" s="5">
        <v>33</v>
      </c>
      <c r="H23" s="1"/>
      <c r="I23" s="1"/>
      <c r="J23" s="1"/>
    </row>
    <row r="24" spans="1:10" ht="51.75" x14ac:dyDescent="0.25">
      <c r="A24" s="1" t="s">
        <v>19</v>
      </c>
      <c r="B24" s="1" t="s">
        <v>80</v>
      </c>
      <c r="C24" s="15" t="str">
        <f t="shared" si="2"/>
        <v>IntelliVue MX550 (866066) 15'' z X3(867030)</v>
      </c>
      <c r="D24" s="15" t="str">
        <f>"025965"</f>
        <v>025965</v>
      </c>
      <c r="E24" s="15" t="str">
        <f>"DE7580AJ25"</f>
        <v>DE7580AJ25</v>
      </c>
      <c r="F24" s="1"/>
      <c r="G24" s="5">
        <v>33</v>
      </c>
      <c r="H24" s="1"/>
      <c r="I24" s="1"/>
      <c r="J24" s="1"/>
    </row>
    <row r="25" spans="1:10" ht="51.75" x14ac:dyDescent="0.25">
      <c r="A25" s="1" t="s">
        <v>20</v>
      </c>
      <c r="B25" s="1" t="s">
        <v>80</v>
      </c>
      <c r="C25" s="15" t="str">
        <f t="shared" si="2"/>
        <v>IntelliVue MX550 (866066) 15'' z X3(867030)</v>
      </c>
      <c r="D25" s="15" t="str">
        <f>"025960"</f>
        <v>025960</v>
      </c>
      <c r="E25" s="15" t="str">
        <f>"DE7580AJ29"</f>
        <v>DE7580AJ29</v>
      </c>
      <c r="F25" s="1"/>
      <c r="G25" s="5">
        <v>33</v>
      </c>
      <c r="H25" s="1"/>
      <c r="I25" s="1"/>
      <c r="J25" s="1"/>
    </row>
    <row r="26" spans="1:10" ht="48.75" x14ac:dyDescent="0.25">
      <c r="A26" s="1" t="s">
        <v>21</v>
      </c>
      <c r="B26" s="1" t="str">
        <f t="shared" ref="B26:B50" si="3">"Kardiomonitor modułowy"</f>
        <v>Kardiomonitor modułowy</v>
      </c>
      <c r="C26" s="15" t="str">
        <f t="shared" si="2"/>
        <v>IntelliVue MX550 (866066) 15'' z X3(867030)</v>
      </c>
      <c r="D26" s="15" t="str">
        <f>"024964+022994+024926"</f>
        <v>024964+022994+024926</v>
      </c>
      <c r="E26" s="15" t="str">
        <f>"DE671W3724+DE752L2059(X3)+DE74291255(HEMODYN)"</f>
        <v>DE671W3724+DE752L2059(X3)+DE74291255(HEMODYN)</v>
      </c>
      <c r="F26" s="1"/>
      <c r="G26" s="5">
        <v>36</v>
      </c>
      <c r="H26" s="1"/>
      <c r="I26" s="1"/>
      <c r="J26" s="1"/>
    </row>
    <row r="27" spans="1:10" ht="36.75" x14ac:dyDescent="0.25">
      <c r="A27" s="1" t="s">
        <v>22</v>
      </c>
      <c r="B27" s="1" t="str">
        <f t="shared" si="3"/>
        <v>Kardiomonitor modułowy</v>
      </c>
      <c r="C27" s="15" t="str">
        <f t="shared" si="2"/>
        <v>IntelliVue MX550 (866066) 15'' z X3(867030)</v>
      </c>
      <c r="D27" s="15" t="str">
        <f>"024976+024919"</f>
        <v>024976+024919</v>
      </c>
      <c r="E27" s="15" t="str">
        <f>"DE671W3725+DE752L1977"</f>
        <v>DE671W3725+DE752L1977</v>
      </c>
      <c r="F27" s="1"/>
      <c r="G27" s="5">
        <v>36</v>
      </c>
      <c r="H27" s="1"/>
      <c r="I27" s="1"/>
      <c r="J27" s="1"/>
    </row>
    <row r="28" spans="1:10" ht="36.75" x14ac:dyDescent="0.25">
      <c r="A28" s="1" t="s">
        <v>23</v>
      </c>
      <c r="B28" s="1" t="str">
        <f t="shared" si="3"/>
        <v>Kardiomonitor modułowy</v>
      </c>
      <c r="C28" s="15" t="str">
        <f t="shared" si="2"/>
        <v>IntelliVue MX550 (866066) 15'' z X3(867030)</v>
      </c>
      <c r="D28" s="15" t="str">
        <f>"024975+024918"</f>
        <v>024975+024918</v>
      </c>
      <c r="E28" s="15" t="str">
        <f>"DE671W3726+DE752L2088"</f>
        <v>DE671W3726+DE752L2088</v>
      </c>
      <c r="F28" s="1"/>
      <c r="G28" s="5">
        <v>36</v>
      </c>
      <c r="H28" s="1"/>
      <c r="I28" s="1"/>
      <c r="J28" s="1"/>
    </row>
    <row r="29" spans="1:10" ht="48.75" x14ac:dyDescent="0.25">
      <c r="A29" s="1" t="s">
        <v>24</v>
      </c>
      <c r="B29" s="1" t="str">
        <f t="shared" si="3"/>
        <v>Kardiomonitor modułowy</v>
      </c>
      <c r="C29" s="15" t="str">
        <f t="shared" si="2"/>
        <v>IntelliVue MX550 (866066) 15'' z X3(867030)</v>
      </c>
      <c r="D29" s="15" t="str">
        <f>"024968+024911+024930"</f>
        <v>024968+024911+024930</v>
      </c>
      <c r="E29" s="15" t="str">
        <f>"DE671W3727+DE752L2115(X3)+DE74293836(HEMODYN)"</f>
        <v>DE671W3727+DE752L2115(X3)+DE74293836(HEMODYN)</v>
      </c>
      <c r="F29" s="1"/>
      <c r="G29" s="5">
        <v>36</v>
      </c>
      <c r="H29" s="1"/>
      <c r="I29" s="1"/>
      <c r="J29" s="1"/>
    </row>
    <row r="30" spans="1:10" ht="48.75" x14ac:dyDescent="0.25">
      <c r="A30" s="1" t="s">
        <v>25</v>
      </c>
      <c r="B30" s="1" t="str">
        <f t="shared" si="3"/>
        <v>Kardiomonitor modułowy</v>
      </c>
      <c r="C30" s="15" t="str">
        <f t="shared" si="2"/>
        <v>IntelliVue MX550 (866066) 15'' z X3(867030)</v>
      </c>
      <c r="D30" s="15" t="str">
        <f>"024962+022996+024924"</f>
        <v>024962+022996+024924</v>
      </c>
      <c r="E30" s="15" t="str">
        <f>"DE671W3728+DE752L2138(X3)+DE74293955(HEMODYN)"</f>
        <v>DE671W3728+DE752L2138(X3)+DE74293955(HEMODYN)</v>
      </c>
      <c r="F30" s="1"/>
      <c r="G30" s="5">
        <v>36</v>
      </c>
      <c r="H30" s="1"/>
      <c r="I30" s="1"/>
      <c r="J30" s="1"/>
    </row>
    <row r="31" spans="1:10" ht="36.75" x14ac:dyDescent="0.25">
      <c r="A31" s="1" t="s">
        <v>26</v>
      </c>
      <c r="B31" s="1" t="str">
        <f t="shared" si="3"/>
        <v>Kardiomonitor modułowy</v>
      </c>
      <c r="C31" s="15" t="str">
        <f t="shared" si="2"/>
        <v>IntelliVue MX550 (866066) 15'' z X3(867030)</v>
      </c>
      <c r="D31" s="15" t="str">
        <f>"024973+024916"</f>
        <v>024973+024916</v>
      </c>
      <c r="E31" s="15" t="str">
        <f>"DE671W3729+DE752L1673(X3)"</f>
        <v>DE671W3729+DE752L1673(X3)</v>
      </c>
      <c r="F31" s="1"/>
      <c r="G31" s="5">
        <v>36</v>
      </c>
      <c r="H31" s="1"/>
      <c r="I31" s="1"/>
      <c r="J31" s="1"/>
    </row>
    <row r="32" spans="1:10" ht="48.75" x14ac:dyDescent="0.25">
      <c r="A32" s="1" t="s">
        <v>27</v>
      </c>
      <c r="B32" s="1" t="str">
        <f t="shared" si="3"/>
        <v>Kardiomonitor modułowy</v>
      </c>
      <c r="C32" s="15" t="str">
        <f t="shared" si="2"/>
        <v>IntelliVue MX550 (866066) 15'' z X3(867030)</v>
      </c>
      <c r="D32" s="15" t="str">
        <f>"024966+022997+024928"</f>
        <v>024966+022997+024928</v>
      </c>
      <c r="E32" s="15" t="str">
        <f>"DE671W3731+DE752L2080(X3)+DE74293845(HEMODYN)"</f>
        <v>DE671W3731+DE752L2080(X3)+DE74293845(HEMODYN)</v>
      </c>
      <c r="F32" s="1"/>
      <c r="G32" s="5">
        <v>36</v>
      </c>
      <c r="H32" s="1"/>
      <c r="I32" s="1"/>
      <c r="J32" s="1"/>
    </row>
    <row r="33" spans="1:10" ht="48.75" x14ac:dyDescent="0.25">
      <c r="A33" s="1" t="s">
        <v>28</v>
      </c>
      <c r="B33" s="1" t="str">
        <f t="shared" si="3"/>
        <v>Kardiomonitor modułowy</v>
      </c>
      <c r="C33" s="15" t="str">
        <f t="shared" si="2"/>
        <v>IntelliVue MX550 (866066) 15'' z X3(867030)</v>
      </c>
      <c r="D33" s="15" t="str">
        <f>"024967+024910+024929"</f>
        <v>024967+024910+024929</v>
      </c>
      <c r="E33" s="15" t="str">
        <f>"DE671W3732+DE752L2014(X3)+DE74293888(HEMODYN)"</f>
        <v>DE671W3732+DE752L2014(X3)+DE74293888(HEMODYN)</v>
      </c>
      <c r="F33" s="1"/>
      <c r="G33" s="5">
        <v>36</v>
      </c>
      <c r="H33" s="1"/>
      <c r="I33" s="1"/>
      <c r="J33" s="1"/>
    </row>
    <row r="34" spans="1:10" ht="48.75" x14ac:dyDescent="0.25">
      <c r="A34" s="1" t="s">
        <v>29</v>
      </c>
      <c r="B34" s="1" t="str">
        <f t="shared" si="3"/>
        <v>Kardiomonitor modułowy</v>
      </c>
      <c r="C34" s="15" t="str">
        <f t="shared" si="2"/>
        <v>IntelliVue MX550 (866066) 15'' z X3(867030)</v>
      </c>
      <c r="D34" s="15" t="str">
        <f>"024969+024912+024931"</f>
        <v>024969+024912+024931</v>
      </c>
      <c r="E34" s="15" t="str">
        <f>"DE671W3733+DE752L2135(X3)+DE74293876(HEMODYN)"</f>
        <v>DE671W3733+DE752L2135(X3)+DE74293876(HEMODYN)</v>
      </c>
      <c r="F34" s="1"/>
      <c r="G34" s="5">
        <v>36</v>
      </c>
      <c r="H34" s="1"/>
      <c r="I34" s="1"/>
      <c r="J34" s="1"/>
    </row>
    <row r="35" spans="1:10" ht="48.75" x14ac:dyDescent="0.25">
      <c r="A35" s="1" t="s">
        <v>30</v>
      </c>
      <c r="B35" s="1" t="str">
        <f t="shared" si="3"/>
        <v>Kardiomonitor modułowy</v>
      </c>
      <c r="C35" s="15" t="str">
        <f t="shared" si="2"/>
        <v>IntelliVue MX550 (866066) 15'' z X3(867030)</v>
      </c>
      <c r="D35" s="15" t="str">
        <f>"024965"</f>
        <v>024965</v>
      </c>
      <c r="E35" s="15" t="str">
        <f>"DE671W3734+DE752L2086(X3)+DE74293872(HEMODYN)"</f>
        <v>DE671W3734+DE752L2086(X3)+DE74293872(HEMODYN)</v>
      </c>
      <c r="F35" s="1"/>
      <c r="G35" s="5">
        <v>36</v>
      </c>
      <c r="H35" s="1"/>
      <c r="I35" s="1"/>
      <c r="J35" s="1"/>
    </row>
    <row r="36" spans="1:10" ht="48.75" x14ac:dyDescent="0.25">
      <c r="A36" s="1" t="s">
        <v>31</v>
      </c>
      <c r="B36" s="1" t="str">
        <f t="shared" si="3"/>
        <v>Kardiomonitor modułowy</v>
      </c>
      <c r="C36" s="15" t="str">
        <f t="shared" si="2"/>
        <v>IntelliVue MX550 (866066) 15'' z X3(867030)</v>
      </c>
      <c r="D36" s="15" t="str">
        <f>"024963+022995+024925"</f>
        <v>024963+022995+024925</v>
      </c>
      <c r="E36" s="15" t="str">
        <f>"DE671W3735+DE752L2034(X3)+DE74293863(HEMODYN)"</f>
        <v>DE671W3735+DE752L2034(X3)+DE74293863(HEMODYN)</v>
      </c>
      <c r="F36" s="1"/>
      <c r="G36" s="5">
        <v>36</v>
      </c>
      <c r="H36" s="1"/>
      <c r="I36" s="1"/>
      <c r="J36" s="1"/>
    </row>
    <row r="37" spans="1:10" ht="36.75" x14ac:dyDescent="0.25">
      <c r="A37" s="1" t="s">
        <v>32</v>
      </c>
      <c r="B37" s="1" t="str">
        <f t="shared" si="3"/>
        <v>Kardiomonitor modułowy</v>
      </c>
      <c r="C37" s="15" t="str">
        <f t="shared" si="2"/>
        <v>IntelliVue MX550 (866066) 15'' z X3(867030)</v>
      </c>
      <c r="D37" s="15" t="str">
        <f>"024970+024913"</f>
        <v>024970+024913</v>
      </c>
      <c r="E37" s="15" t="str">
        <f>"DE971W3736+DE752L1687(X3)"</f>
        <v>DE971W3736+DE752L1687(X3)</v>
      </c>
      <c r="F37" s="1"/>
      <c r="G37" s="5">
        <v>36</v>
      </c>
      <c r="H37" s="1"/>
      <c r="I37" s="1"/>
      <c r="J37" s="1"/>
    </row>
    <row r="38" spans="1:10" ht="36.75" x14ac:dyDescent="0.25">
      <c r="A38" s="1" t="s">
        <v>33</v>
      </c>
      <c r="B38" s="1" t="str">
        <f t="shared" si="3"/>
        <v>Kardiomonitor modułowy</v>
      </c>
      <c r="C38" s="15" t="str">
        <f t="shared" si="2"/>
        <v>IntelliVue MX550 (866066) 15'' z X3(867030)</v>
      </c>
      <c r="D38" s="15" t="str">
        <f>"024974+024917"</f>
        <v>024974+024917</v>
      </c>
      <c r="E38" s="15" t="str">
        <f>"DE671W3737+DE752L2081(X3)"</f>
        <v>DE671W3737+DE752L2081(X3)</v>
      </c>
      <c r="F38" s="1"/>
      <c r="G38" s="5">
        <v>36</v>
      </c>
      <c r="H38" s="1"/>
      <c r="I38" s="1"/>
      <c r="J38" s="1"/>
    </row>
    <row r="39" spans="1:10" ht="36.75" x14ac:dyDescent="0.25">
      <c r="A39" s="1" t="s">
        <v>34</v>
      </c>
      <c r="B39" s="1" t="str">
        <f t="shared" si="3"/>
        <v>Kardiomonitor modułowy</v>
      </c>
      <c r="C39" s="15" t="str">
        <f t="shared" si="2"/>
        <v>IntelliVue MX550 (866066) 15'' z X3(867030)</v>
      </c>
      <c r="D39" s="15" t="str">
        <f>"024972+024915"</f>
        <v>024972+024915</v>
      </c>
      <c r="E39" s="15" t="str">
        <f>"DE671W3740+DE752L1999(X3)"</f>
        <v>DE671W3740+DE752L1999(X3)</v>
      </c>
      <c r="F39" s="1"/>
      <c r="G39" s="5">
        <v>36</v>
      </c>
      <c r="H39" s="1"/>
      <c r="I39" s="1"/>
      <c r="J39" s="1"/>
    </row>
    <row r="40" spans="1:10" ht="48.75" x14ac:dyDescent="0.25">
      <c r="A40" s="1" t="s">
        <v>35</v>
      </c>
      <c r="B40" s="1" t="str">
        <f t="shared" si="3"/>
        <v>Kardiomonitor modułowy</v>
      </c>
      <c r="C40" s="15" t="str">
        <f t="shared" si="2"/>
        <v>IntelliVue MX550 (866066) 15'' z X3(867030)</v>
      </c>
      <c r="D40" s="15" t="str">
        <f>"024961+024908+024923"</f>
        <v>024961+024908+024923</v>
      </c>
      <c r="E40" s="15" t="str">
        <f>"DE671W3754+DE752L2087(X3)+DE74293884(HEMODYN)"</f>
        <v>DE671W3754+DE752L2087(X3)+DE74293884(HEMODYN)</v>
      </c>
      <c r="F40" s="1"/>
      <c r="G40" s="5">
        <v>36</v>
      </c>
      <c r="H40" s="1"/>
      <c r="I40" s="1"/>
      <c r="J40" s="1"/>
    </row>
    <row r="41" spans="1:10" ht="36.75" x14ac:dyDescent="0.25">
      <c r="A41" s="1" t="s">
        <v>36</v>
      </c>
      <c r="B41" s="1" t="str">
        <f t="shared" si="3"/>
        <v>Kardiomonitor modułowy</v>
      </c>
      <c r="C41" s="15" t="str">
        <f t="shared" si="2"/>
        <v>IntelliVue MX550 (866066) 15'' z X3(867030)</v>
      </c>
      <c r="D41" s="15" t="str">
        <f>"024971+024914"</f>
        <v>024971+024914</v>
      </c>
      <c r="E41" s="15" t="str">
        <f>"DE671W3762+DE752L1679"</f>
        <v>DE671W3762+DE752L1679</v>
      </c>
      <c r="F41" s="1"/>
      <c r="G41" s="5">
        <v>36</v>
      </c>
      <c r="H41" s="1"/>
      <c r="I41" s="1"/>
      <c r="J41" s="1"/>
    </row>
    <row r="42" spans="1:10" ht="48.75" x14ac:dyDescent="0.25">
      <c r="A42" s="1" t="s">
        <v>37</v>
      </c>
      <c r="B42" s="1" t="str">
        <f t="shared" si="3"/>
        <v>Kardiomonitor modułowy</v>
      </c>
      <c r="C42" s="15" t="str">
        <f>"IntelliVue MX750 (866471) 19''"</f>
        <v>IntelliVue MX750 (866471) 19''</v>
      </c>
      <c r="D42" s="15" t="str">
        <f>"024958+024992"</f>
        <v>024958+024992</v>
      </c>
      <c r="E42" s="15" t="str">
        <f>"DE71325011+UHB2130001574(ekran kopiujący 27'')"</f>
        <v>DE71325011+UHB2130001574(ekran kopiujący 27'')</v>
      </c>
      <c r="F42" s="1"/>
      <c r="G42" s="5">
        <v>36</v>
      </c>
      <c r="H42" s="1"/>
      <c r="I42" s="1"/>
      <c r="J42" s="1"/>
    </row>
    <row r="43" spans="1:10" ht="48.75" x14ac:dyDescent="0.25">
      <c r="A43" s="1" t="s">
        <v>38</v>
      </c>
      <c r="B43" s="1" t="str">
        <f t="shared" si="3"/>
        <v>Kardiomonitor modułowy</v>
      </c>
      <c r="C43" s="15" t="str">
        <f>"IntelliVue MX750 (866471) 19''"</f>
        <v>IntelliVue MX750 (866471) 19''</v>
      </c>
      <c r="D43" s="15" t="str">
        <f>"024959+024993"</f>
        <v>024959+024993</v>
      </c>
      <c r="E43" s="15" t="str">
        <f>"DE71324901+UHB2130001708(ekran kopiujący 27'')"</f>
        <v>DE71324901+UHB2130001708(ekran kopiujący 27'')</v>
      </c>
      <c r="F43" s="1"/>
      <c r="G43" s="5">
        <v>36</v>
      </c>
      <c r="H43" s="1"/>
      <c r="I43" s="1"/>
      <c r="J43" s="1"/>
    </row>
    <row r="44" spans="1:10" ht="48.75" x14ac:dyDescent="0.25">
      <c r="A44" s="1" t="s">
        <v>39</v>
      </c>
      <c r="B44" s="1" t="str">
        <f t="shared" si="3"/>
        <v>Kardiomonitor modułowy</v>
      </c>
      <c r="C44" s="15" t="str">
        <f>"IntelliVue MX750 (866471) 19''"</f>
        <v>IntelliVue MX750 (866471) 19''</v>
      </c>
      <c r="D44" s="15" t="str">
        <f>"024960+024991"</f>
        <v>024960+024991</v>
      </c>
      <c r="E44" s="15" t="str">
        <f>"DE71324818+UHB2130001789(ekran kopiujący 27'')"</f>
        <v>DE71324818+UHB2130001789(ekran kopiujący 27'')</v>
      </c>
      <c r="F44" s="1"/>
      <c r="G44" s="5">
        <v>36</v>
      </c>
      <c r="H44" s="1"/>
      <c r="I44" s="1"/>
      <c r="J44" s="1"/>
    </row>
    <row r="45" spans="1:10" ht="26.25" x14ac:dyDescent="0.25">
      <c r="A45" s="1" t="s">
        <v>40</v>
      </c>
      <c r="B45" s="1" t="str">
        <f t="shared" si="3"/>
        <v>Kardiomonitor modułowy</v>
      </c>
      <c r="C45" s="15" t="str">
        <f>"M8004A"</f>
        <v>M8004A</v>
      </c>
      <c r="D45" s="15" t="str">
        <f>"013437"</f>
        <v>013437</v>
      </c>
      <c r="E45" s="15" t="str">
        <f>"DE82089376 "</f>
        <v xml:space="preserve">DE82089376 </v>
      </c>
      <c r="F45" s="1"/>
      <c r="G45" s="5">
        <v>36</v>
      </c>
      <c r="H45" s="1"/>
      <c r="I45" s="1"/>
      <c r="J45" s="1"/>
    </row>
    <row r="46" spans="1:10" ht="26.25" x14ac:dyDescent="0.25">
      <c r="A46" s="1" t="s">
        <v>41</v>
      </c>
      <c r="B46" s="1" t="str">
        <f t="shared" si="3"/>
        <v>Kardiomonitor modułowy</v>
      </c>
      <c r="C46" s="15" t="str">
        <f>"M8004A"</f>
        <v>M8004A</v>
      </c>
      <c r="D46" s="15" t="str">
        <f>"013434"</f>
        <v>013434</v>
      </c>
      <c r="E46" s="15" t="str">
        <f>"DE82089358 "</f>
        <v xml:space="preserve">DE82089358 </v>
      </c>
      <c r="F46" s="1"/>
      <c r="G46" s="5">
        <v>36</v>
      </c>
      <c r="H46" s="1"/>
      <c r="I46" s="1"/>
      <c r="J46" s="1"/>
    </row>
    <row r="47" spans="1:10" ht="26.25" x14ac:dyDescent="0.25">
      <c r="A47" s="1" t="s">
        <v>42</v>
      </c>
      <c r="B47" s="1" t="str">
        <f t="shared" si="3"/>
        <v>Kardiomonitor modułowy</v>
      </c>
      <c r="C47" s="15" t="str">
        <f>"M8004A"</f>
        <v>M8004A</v>
      </c>
      <c r="D47" s="15" t="str">
        <f>"013431"</f>
        <v>013431</v>
      </c>
      <c r="E47" s="15" t="str">
        <f>"DE82089367 "</f>
        <v xml:space="preserve">DE82089367 </v>
      </c>
      <c r="F47" s="1"/>
      <c r="G47" s="5">
        <v>36</v>
      </c>
      <c r="H47" s="1"/>
      <c r="I47" s="1"/>
      <c r="J47" s="1"/>
    </row>
    <row r="48" spans="1:10" ht="26.25" x14ac:dyDescent="0.25">
      <c r="A48" s="1" t="s">
        <v>43</v>
      </c>
      <c r="B48" s="1" t="str">
        <f t="shared" si="3"/>
        <v>Kardiomonitor modułowy</v>
      </c>
      <c r="C48" s="15" t="str">
        <f>"M8004A"</f>
        <v>M8004A</v>
      </c>
      <c r="D48" s="15" t="str">
        <f>"013441"</f>
        <v>013441</v>
      </c>
      <c r="E48" s="15" t="str">
        <f>"DE82089370 "</f>
        <v xml:space="preserve">DE82089370 </v>
      </c>
      <c r="F48" s="1"/>
      <c r="G48" s="5">
        <v>36</v>
      </c>
      <c r="H48" s="1"/>
      <c r="I48" s="1"/>
      <c r="J48" s="1"/>
    </row>
    <row r="49" spans="1:10" ht="26.25" x14ac:dyDescent="0.25">
      <c r="A49" s="1" t="s">
        <v>44</v>
      </c>
      <c r="B49" s="1" t="str">
        <f t="shared" si="3"/>
        <v>Kardiomonitor modułowy</v>
      </c>
      <c r="C49" s="15" t="str">
        <f>"MX450"</f>
        <v>MX450</v>
      </c>
      <c r="D49" s="15" t="str">
        <f>"025911"</f>
        <v>025911</v>
      </c>
      <c r="E49" s="15" t="str">
        <f>"DE671R2235"</f>
        <v>DE671R2235</v>
      </c>
      <c r="F49" s="1"/>
      <c r="G49" s="5">
        <v>36</v>
      </c>
      <c r="H49" s="1"/>
      <c r="I49" s="1"/>
      <c r="J49" s="1"/>
    </row>
    <row r="50" spans="1:10" ht="26.25" x14ac:dyDescent="0.25">
      <c r="A50" s="1" t="s">
        <v>45</v>
      </c>
      <c r="B50" s="1" t="str">
        <f t="shared" si="3"/>
        <v>Kardiomonitor modułowy</v>
      </c>
      <c r="C50" s="15" t="str">
        <f>"MX450"</f>
        <v>MX450</v>
      </c>
      <c r="D50" s="15" t="str">
        <f>"025907"</f>
        <v>025907</v>
      </c>
      <c r="E50" s="15" t="str">
        <f>"DE671R2234"</f>
        <v>DE671R2234</v>
      </c>
      <c r="F50" s="1"/>
      <c r="G50" s="5">
        <v>36</v>
      </c>
      <c r="H50" s="1"/>
      <c r="I50" s="1"/>
      <c r="J50" s="1"/>
    </row>
    <row r="51" spans="1:10" ht="51.75" x14ac:dyDescent="0.25">
      <c r="A51" s="1" t="s">
        <v>46</v>
      </c>
      <c r="B51" s="1" t="str">
        <f>"Kardiomonitor modułowy IntelliVue MP50- zestaw 1"</f>
        <v>Kardiomonitor modułowy IntelliVue MP50- zestaw 1</v>
      </c>
      <c r="C51" s="15" t="str">
        <f>"M8004A - MP50"</f>
        <v>M8004A - MP50</v>
      </c>
      <c r="D51" s="15"/>
      <c r="E51" s="15" t="str">
        <f>"DE82089370/DE03768594/DE83721273 "</f>
        <v xml:space="preserve">DE82089370/DE03768594/DE83721273 </v>
      </c>
      <c r="F51" s="1"/>
      <c r="G51" s="5">
        <v>36</v>
      </c>
      <c r="H51" s="1"/>
      <c r="I51" s="1"/>
      <c r="J51" s="1"/>
    </row>
    <row r="52" spans="1:10" ht="51.75" x14ac:dyDescent="0.25">
      <c r="A52" s="1" t="s">
        <v>47</v>
      </c>
      <c r="B52" s="1" t="str">
        <f>"Kardiomonitor modułowy IntelliVue MP50- zestaw 2"</f>
        <v>Kardiomonitor modułowy IntelliVue MP50- zestaw 2</v>
      </c>
      <c r="C52" s="15" t="str">
        <f>"M8004A"</f>
        <v>M8004A</v>
      </c>
      <c r="D52" s="15"/>
      <c r="E52" s="15" t="str">
        <f>"DE82089376/DE03764599/DE83721266/DE84100550"</f>
        <v>DE82089376/DE03764599/DE83721266/DE84100550</v>
      </c>
      <c r="F52" s="1"/>
      <c r="G52" s="5">
        <v>36</v>
      </c>
      <c r="H52" s="1"/>
      <c r="I52" s="1"/>
      <c r="J52" s="1"/>
    </row>
    <row r="53" spans="1:10" ht="51.75" x14ac:dyDescent="0.25">
      <c r="A53" s="1" t="s">
        <v>48</v>
      </c>
      <c r="B53" s="1" t="str">
        <f>"Kardiomonitor modułowy IntelliVue MP50- zestaw 3"</f>
        <v>Kardiomonitor modułowy IntelliVue MP50- zestaw 3</v>
      </c>
      <c r="C53" s="15" t="str">
        <f>"M8004A"</f>
        <v>M8004A</v>
      </c>
      <c r="D53" s="15"/>
      <c r="E53" s="15" t="str">
        <f>"DE82089358/DE03768592/DE83721267 "</f>
        <v xml:space="preserve">DE82089358/DE03768592/DE83721267 </v>
      </c>
      <c r="F53" s="1"/>
      <c r="G53" s="5">
        <v>36</v>
      </c>
      <c r="H53" s="1"/>
      <c r="I53" s="1"/>
      <c r="J53" s="1"/>
    </row>
    <row r="54" spans="1:10" ht="51.75" x14ac:dyDescent="0.25">
      <c r="A54" s="1" t="s">
        <v>49</v>
      </c>
      <c r="B54" s="1" t="str">
        <f>"Kardiomonitor modułowy IntelliVue MP50- zestaw 4"</f>
        <v>Kardiomonitor modułowy IntelliVue MP50- zestaw 4</v>
      </c>
      <c r="C54" s="15" t="str">
        <f>"M8004A"</f>
        <v>M8004A</v>
      </c>
      <c r="D54" s="15"/>
      <c r="E54" s="15" t="str">
        <f>"DE82089367/DE03768609/DE83721268 "</f>
        <v xml:space="preserve">DE82089367/DE03768609/DE83721268 </v>
      </c>
      <c r="F54" s="1"/>
      <c r="G54" s="5">
        <v>36</v>
      </c>
      <c r="H54" s="1"/>
      <c r="I54" s="1"/>
      <c r="J54" s="1"/>
    </row>
    <row r="55" spans="1:10" ht="36.75" x14ac:dyDescent="0.25">
      <c r="A55" s="1" t="s">
        <v>50</v>
      </c>
      <c r="B55" s="1" t="str">
        <f>"kardiomonitor modułowy zestaw 9"</f>
        <v>kardiomonitor modułowy zestaw 9</v>
      </c>
      <c r="C55" s="15" t="str">
        <f>"MX700 z X3"</f>
        <v>MX700 z X3</v>
      </c>
      <c r="D55" s="15" t="str">
        <f>"020073/020074/020072"</f>
        <v>020073/020074/020072</v>
      </c>
      <c r="E55" s="15" t="str">
        <f>"DE58552887/DE12368822/DE61104162"</f>
        <v>DE58552887/DE12368822/DE61104162</v>
      </c>
      <c r="F55" s="1"/>
      <c r="G55" s="5">
        <v>36</v>
      </c>
      <c r="H55" s="1"/>
      <c r="I55" s="1"/>
      <c r="J55" s="1"/>
    </row>
    <row r="56" spans="1:10" x14ac:dyDescent="0.25">
      <c r="A56" s="1" t="s">
        <v>51</v>
      </c>
      <c r="B56" s="1" t="str">
        <f t="shared" ref="B56:B61" si="4">"Kardiomonitor MP5"</f>
        <v>Kardiomonitor MP5</v>
      </c>
      <c r="C56" s="15" t="str">
        <f t="shared" ref="C56:C61" si="5">"MP5"</f>
        <v>MP5</v>
      </c>
      <c r="D56" s="15" t="str">
        <f>"014930"</f>
        <v>014930</v>
      </c>
      <c r="E56" s="15" t="str">
        <f>"DE21072856"</f>
        <v>DE21072856</v>
      </c>
      <c r="F56" s="1"/>
      <c r="G56" s="5">
        <v>36</v>
      </c>
      <c r="H56" s="1"/>
      <c r="I56" s="1"/>
      <c r="J56" s="1"/>
    </row>
    <row r="57" spans="1:10" x14ac:dyDescent="0.25">
      <c r="A57" s="1" t="s">
        <v>52</v>
      </c>
      <c r="B57" s="1" t="str">
        <f t="shared" si="4"/>
        <v>Kardiomonitor MP5</v>
      </c>
      <c r="C57" s="15" t="str">
        <f t="shared" si="5"/>
        <v>MP5</v>
      </c>
      <c r="D57" s="15" t="str">
        <f>"014932"</f>
        <v>014932</v>
      </c>
      <c r="E57" s="15" t="str">
        <f>"DE21072786"</f>
        <v>DE21072786</v>
      </c>
      <c r="F57" s="1"/>
      <c r="G57" s="5">
        <v>36</v>
      </c>
      <c r="H57" s="1"/>
      <c r="I57" s="1"/>
      <c r="J57" s="1"/>
    </row>
    <row r="58" spans="1:10" x14ac:dyDescent="0.25">
      <c r="A58" s="1" t="s">
        <v>53</v>
      </c>
      <c r="B58" s="1" t="str">
        <f t="shared" si="4"/>
        <v>Kardiomonitor MP5</v>
      </c>
      <c r="C58" s="15" t="str">
        <f t="shared" si="5"/>
        <v>MP5</v>
      </c>
      <c r="D58" s="15" t="str">
        <f>"014929"</f>
        <v>014929</v>
      </c>
      <c r="E58" s="15" t="str">
        <f>"DE21072885"</f>
        <v>DE21072885</v>
      </c>
      <c r="F58" s="1"/>
      <c r="G58" s="5">
        <v>36</v>
      </c>
      <c r="H58" s="1"/>
      <c r="I58" s="1"/>
      <c r="J58" s="1"/>
    </row>
    <row r="59" spans="1:10" x14ac:dyDescent="0.25">
      <c r="A59" s="1" t="s">
        <v>54</v>
      </c>
      <c r="B59" s="1" t="str">
        <f t="shared" si="4"/>
        <v>Kardiomonitor MP5</v>
      </c>
      <c r="C59" s="15" t="str">
        <f t="shared" si="5"/>
        <v>MP5</v>
      </c>
      <c r="D59" s="15" t="str">
        <f>"014931"</f>
        <v>014931</v>
      </c>
      <c r="E59" s="15" t="str">
        <f>"DE21072798"</f>
        <v>DE21072798</v>
      </c>
      <c r="F59" s="1"/>
      <c r="G59" s="5">
        <v>36</v>
      </c>
      <c r="H59" s="1"/>
      <c r="I59" s="1"/>
      <c r="J59" s="1"/>
    </row>
    <row r="60" spans="1:10" x14ac:dyDescent="0.25">
      <c r="A60" s="1" t="s">
        <v>55</v>
      </c>
      <c r="B60" s="1" t="str">
        <f t="shared" si="4"/>
        <v>Kardiomonitor MP5</v>
      </c>
      <c r="C60" s="15" t="str">
        <f t="shared" si="5"/>
        <v>MP5</v>
      </c>
      <c r="D60" s="15" t="str">
        <f>"014936"</f>
        <v>014936</v>
      </c>
      <c r="E60" s="15" t="str">
        <f>"DE21072890"</f>
        <v>DE21072890</v>
      </c>
      <c r="F60" s="1"/>
      <c r="G60" s="5">
        <v>36</v>
      </c>
      <c r="H60" s="1"/>
      <c r="I60" s="1"/>
      <c r="J60" s="1"/>
    </row>
    <row r="61" spans="1:10" x14ac:dyDescent="0.25">
      <c r="A61" s="1" t="s">
        <v>56</v>
      </c>
      <c r="B61" s="1" t="str">
        <f t="shared" si="4"/>
        <v>Kardiomonitor MP5</v>
      </c>
      <c r="C61" s="15" t="str">
        <f t="shared" si="5"/>
        <v>MP5</v>
      </c>
      <c r="D61" s="15" t="str">
        <f>"014935"</f>
        <v>014935</v>
      </c>
      <c r="E61" s="15" t="str">
        <f>"DE21072851"</f>
        <v>DE21072851</v>
      </c>
      <c r="F61" s="1"/>
      <c r="G61" s="5">
        <v>36</v>
      </c>
      <c r="H61" s="1"/>
      <c r="I61" s="1"/>
      <c r="J61" s="1"/>
    </row>
    <row r="62" spans="1:10" ht="26.25" x14ac:dyDescent="0.25">
      <c r="A62" s="1" t="s">
        <v>57</v>
      </c>
      <c r="B62" s="1" t="str">
        <f>"Kardiomonitor na podstawie mobilnej"</f>
        <v>Kardiomonitor na podstawie mobilnej</v>
      </c>
      <c r="C62" s="15" t="str">
        <f>"IntelliVueMP5 (M8105A)"</f>
        <v>IntelliVueMP5 (M8105A)</v>
      </c>
      <c r="D62" s="15" t="str">
        <f>"014900"</f>
        <v>014900</v>
      </c>
      <c r="E62" s="15" t="str">
        <f>"DE21068688"</f>
        <v>DE21068688</v>
      </c>
      <c r="F62" s="1"/>
      <c r="G62" s="5">
        <v>36</v>
      </c>
      <c r="H62" s="1"/>
      <c r="I62" s="1"/>
      <c r="J62" s="1"/>
    </row>
    <row r="63" spans="1:10" ht="26.25" x14ac:dyDescent="0.25">
      <c r="A63" s="1" t="s">
        <v>58</v>
      </c>
      <c r="B63" s="1" t="str">
        <f>"Kardiomonitor na podstawie mobilnej"</f>
        <v>Kardiomonitor na podstawie mobilnej</v>
      </c>
      <c r="C63" s="15" t="str">
        <f>"IntelliVueMP5 (M8105A)"</f>
        <v>IntelliVueMP5 (M8105A)</v>
      </c>
      <c r="D63" s="15" t="str">
        <f>"017548"</f>
        <v>017548</v>
      </c>
      <c r="E63" s="15" t="str">
        <f>"DE580A8698"</f>
        <v>DE580A8698</v>
      </c>
      <c r="F63" s="1"/>
      <c r="G63" s="5">
        <v>36</v>
      </c>
      <c r="H63" s="1"/>
      <c r="I63" s="1"/>
      <c r="J63" s="1"/>
    </row>
    <row r="64" spans="1:10" ht="26.25" x14ac:dyDescent="0.25">
      <c r="A64" s="1" t="s">
        <v>59</v>
      </c>
      <c r="B64" s="1" t="str">
        <f>"Kardiomonitor na podstawie mobilnej"</f>
        <v>Kardiomonitor na podstawie mobilnej</v>
      </c>
      <c r="C64" s="15" t="str">
        <f>"IntelliVueMP5 (M8105A)"</f>
        <v>IntelliVueMP5 (M8105A)</v>
      </c>
      <c r="D64" s="15" t="str">
        <f>"017547"</f>
        <v>017547</v>
      </c>
      <c r="E64" s="15" t="str">
        <f>"DE580A8700"</f>
        <v>DE580A8700</v>
      </c>
      <c r="F64" s="1"/>
      <c r="G64" s="5">
        <v>36</v>
      </c>
      <c r="H64" s="1"/>
      <c r="I64" s="1"/>
      <c r="J64" s="1"/>
    </row>
    <row r="65" spans="1:10" ht="26.25" x14ac:dyDescent="0.25">
      <c r="A65" s="1" t="s">
        <v>60</v>
      </c>
      <c r="B65" s="1" t="str">
        <f>"Kardiomonitor na podstawie mobilnej"</f>
        <v>Kardiomonitor na podstawie mobilnej</v>
      </c>
      <c r="C65" s="15" t="str">
        <f>"IntelliVueMP5 (M8105A)"</f>
        <v>IntelliVueMP5 (M8105A)</v>
      </c>
      <c r="D65" s="15" t="str">
        <f>"014899+014898"</f>
        <v>014899+014898</v>
      </c>
      <c r="E65" s="15" t="str">
        <f>"DE21068685"</f>
        <v>DE21068685</v>
      </c>
      <c r="F65" s="1"/>
      <c r="G65" s="5">
        <v>36</v>
      </c>
      <c r="H65" s="1"/>
      <c r="I65" s="1"/>
      <c r="J65" s="1"/>
    </row>
    <row r="66" spans="1:10" ht="26.25" x14ac:dyDescent="0.25">
      <c r="A66" s="1" t="s">
        <v>61</v>
      </c>
      <c r="B66" s="1" t="str">
        <f>"Kardiomonitor na podstawie mobilnej"</f>
        <v>Kardiomonitor na podstawie mobilnej</v>
      </c>
      <c r="C66" s="15" t="str">
        <f>"IntelliVueMP5 (M8105A)"</f>
        <v>IntelliVueMP5 (M8105A)</v>
      </c>
      <c r="D66" s="15" t="str">
        <f>"011604"</f>
        <v>011604</v>
      </c>
      <c r="E66" s="15" t="str">
        <f>"DE91333811 "</f>
        <v xml:space="preserve">DE91333811 </v>
      </c>
      <c r="F66" s="1"/>
      <c r="G66" s="5">
        <v>36</v>
      </c>
      <c r="H66" s="1"/>
      <c r="I66" s="1"/>
      <c r="J66" s="1"/>
    </row>
    <row r="67" spans="1:10" ht="26.25" x14ac:dyDescent="0.25">
      <c r="A67" s="1" t="s">
        <v>62</v>
      </c>
      <c r="B67" s="1" t="str">
        <f>"Kardiomonitor transportowy X2"</f>
        <v>Kardiomonitor transportowy X2</v>
      </c>
      <c r="C67" s="15" t="str">
        <f>"X2 (M3002A)"</f>
        <v>X2 (M3002A)</v>
      </c>
      <c r="D67" s="15" t="str">
        <f>"014923"</f>
        <v>014923</v>
      </c>
      <c r="E67" s="15" t="str">
        <f>"DE315E1066"</f>
        <v>DE315E1066</v>
      </c>
      <c r="F67" s="1"/>
      <c r="G67" s="5">
        <v>36</v>
      </c>
      <c r="H67" s="1"/>
      <c r="I67" s="1"/>
      <c r="J67" s="1"/>
    </row>
    <row r="68" spans="1:10" ht="26.25" x14ac:dyDescent="0.25">
      <c r="A68" s="1" t="s">
        <v>63</v>
      </c>
      <c r="B68" s="1" t="str">
        <f>"Kardiomonitor transportowy X2"</f>
        <v>Kardiomonitor transportowy X2</v>
      </c>
      <c r="C68" s="15" t="str">
        <f>"X2 (M3002A)"</f>
        <v>X2 (M3002A)</v>
      </c>
      <c r="D68" s="15" t="str">
        <f>"014939"</f>
        <v>014939</v>
      </c>
      <c r="E68" s="15" t="str">
        <f>"DE315E1055"</f>
        <v>DE315E1055</v>
      </c>
      <c r="F68" s="1"/>
      <c r="G68" s="5">
        <v>36</v>
      </c>
      <c r="H68" s="1"/>
      <c r="I68" s="1"/>
      <c r="J68" s="1"/>
    </row>
    <row r="69" spans="1:10" ht="26.25" x14ac:dyDescent="0.25">
      <c r="A69" s="1" t="s">
        <v>64</v>
      </c>
      <c r="B69" s="1" t="str">
        <f t="shared" ref="B69:B74" si="6">"Kardiomonitor ze stacją dokującą"</f>
        <v>Kardiomonitor ze stacją dokującą</v>
      </c>
      <c r="C69" s="15" t="str">
        <f t="shared" ref="C69:C74" si="7">"X3 + 867043"</f>
        <v>X3 + 867043</v>
      </c>
      <c r="D69" s="15" t="str">
        <f>"024651+024650"</f>
        <v>024651+024650</v>
      </c>
      <c r="E69" s="15" t="str">
        <f>"DE694F4732+PL43224624"</f>
        <v>DE694F4732+PL43224624</v>
      </c>
      <c r="F69" s="1"/>
      <c r="G69" s="5">
        <v>36</v>
      </c>
      <c r="H69" s="1"/>
      <c r="I69" s="1"/>
      <c r="J69" s="1"/>
    </row>
    <row r="70" spans="1:10" ht="26.25" x14ac:dyDescent="0.25">
      <c r="A70" s="1" t="s">
        <v>65</v>
      </c>
      <c r="B70" s="1" t="str">
        <f t="shared" si="6"/>
        <v>Kardiomonitor ze stacją dokującą</v>
      </c>
      <c r="C70" s="15" t="str">
        <f t="shared" si="7"/>
        <v>X3 + 867043</v>
      </c>
      <c r="D70" s="15" t="str">
        <f>"024653+024652"</f>
        <v>024653+024652</v>
      </c>
      <c r="E70" s="15" t="str">
        <f>"DE694F4235+PL43224252"</f>
        <v>DE694F4235+PL43224252</v>
      </c>
      <c r="F70" s="1"/>
      <c r="G70" s="5">
        <v>36</v>
      </c>
      <c r="H70" s="1"/>
      <c r="I70" s="1"/>
      <c r="J70" s="1"/>
    </row>
    <row r="71" spans="1:10" ht="26.25" x14ac:dyDescent="0.25">
      <c r="A71" s="1" t="s">
        <v>66</v>
      </c>
      <c r="B71" s="1" t="str">
        <f t="shared" si="6"/>
        <v>Kardiomonitor ze stacją dokującą</v>
      </c>
      <c r="C71" s="15" t="str">
        <f t="shared" si="7"/>
        <v>X3 + 867043</v>
      </c>
      <c r="D71" s="15" t="str">
        <f>"024655+024654"</f>
        <v>024655+024654</v>
      </c>
      <c r="E71" s="15" t="str">
        <f>"DE694F5145+PL43224708"</f>
        <v>DE694F5145+PL43224708</v>
      </c>
      <c r="F71" s="1"/>
      <c r="G71" s="5">
        <v>36</v>
      </c>
      <c r="H71" s="1"/>
      <c r="I71" s="1"/>
      <c r="J71" s="1"/>
    </row>
    <row r="72" spans="1:10" ht="26.25" x14ac:dyDescent="0.25">
      <c r="A72" s="1" t="s">
        <v>67</v>
      </c>
      <c r="B72" s="1" t="str">
        <f t="shared" si="6"/>
        <v>Kardiomonitor ze stacją dokującą</v>
      </c>
      <c r="C72" s="15" t="str">
        <f t="shared" si="7"/>
        <v>X3 + 867043</v>
      </c>
      <c r="D72" s="15" t="str">
        <f>"023810+022877"</f>
        <v>023810+022877</v>
      </c>
      <c r="E72" s="15" t="str">
        <f>"DE694F6212+PL43224180"</f>
        <v>DE694F6212+PL43224180</v>
      </c>
      <c r="F72" s="1"/>
      <c r="G72" s="5">
        <v>36</v>
      </c>
      <c r="H72" s="1"/>
      <c r="I72" s="1"/>
      <c r="J72" s="1"/>
    </row>
    <row r="73" spans="1:10" ht="26.25" x14ac:dyDescent="0.25">
      <c r="A73" s="1" t="s">
        <v>68</v>
      </c>
      <c r="B73" s="1" t="str">
        <f t="shared" si="6"/>
        <v>Kardiomonitor ze stacją dokującą</v>
      </c>
      <c r="C73" s="15" t="str">
        <f t="shared" si="7"/>
        <v>X3 + 867043</v>
      </c>
      <c r="D73" s="15" t="str">
        <f>"024792+024791"</f>
        <v>024792+024791</v>
      </c>
      <c r="E73" s="15" t="str">
        <f>"DE694F4728+PL43224235"</f>
        <v>DE694F4728+PL43224235</v>
      </c>
      <c r="F73" s="1"/>
      <c r="G73" s="5">
        <v>36</v>
      </c>
      <c r="H73" s="1"/>
      <c r="I73" s="1"/>
      <c r="J73" s="1"/>
    </row>
    <row r="74" spans="1:10" ht="26.25" x14ac:dyDescent="0.25">
      <c r="A74" s="1" t="s">
        <v>69</v>
      </c>
      <c r="B74" s="1" t="str">
        <f t="shared" si="6"/>
        <v>Kardiomonitor ze stacją dokującą</v>
      </c>
      <c r="C74" s="15" t="str">
        <f t="shared" si="7"/>
        <v>X3 + 867043</v>
      </c>
      <c r="D74" s="15" t="str">
        <f>"023811+022878"</f>
        <v>023811+022878</v>
      </c>
      <c r="E74" s="15" t="str">
        <f>"DE694F6050+PL43222285"</f>
        <v>DE694F6050+PL43222285</v>
      </c>
      <c r="F74" s="1"/>
      <c r="G74" s="5">
        <v>36</v>
      </c>
      <c r="H74" s="1"/>
      <c r="I74" s="1"/>
      <c r="J74" s="1"/>
    </row>
    <row r="75" spans="1:10" ht="24.75" x14ac:dyDescent="0.25">
      <c r="A75" s="1" t="s">
        <v>70</v>
      </c>
      <c r="B75" s="1" t="str">
        <f>"Pulsoksymetr"</f>
        <v>Pulsoksymetr</v>
      </c>
      <c r="C75" s="15" t="str">
        <f>"IntelliVueMP2 (M8102A)"</f>
        <v>IntelliVueMP2 (M8102A)</v>
      </c>
      <c r="D75" s="15" t="str">
        <f>"011602"</f>
        <v>011602</v>
      </c>
      <c r="E75" s="15" t="str">
        <f>"DE03708608 "</f>
        <v xml:space="preserve">DE03708608 </v>
      </c>
      <c r="F75" s="1"/>
      <c r="G75" s="5">
        <v>36</v>
      </c>
      <c r="H75" s="1"/>
      <c r="I75" s="1"/>
      <c r="J75" s="1"/>
    </row>
    <row r="76" spans="1:10" ht="31.5" customHeight="1" x14ac:dyDescent="0.25">
      <c r="A76" s="30" t="s">
        <v>77</v>
      </c>
      <c r="B76" s="31"/>
      <c r="C76" s="31"/>
      <c r="D76" s="31"/>
      <c r="E76" s="32"/>
      <c r="F76" s="3"/>
      <c r="G76" s="4">
        <v>36</v>
      </c>
      <c r="H76" s="3"/>
      <c r="I76" s="3"/>
      <c r="J76" s="2"/>
    </row>
    <row r="79" spans="1:10" ht="29.25" x14ac:dyDescent="0.25">
      <c r="A79" s="11" t="s">
        <v>88</v>
      </c>
      <c r="B79" s="33" t="s">
        <v>81</v>
      </c>
      <c r="C79" s="34"/>
      <c r="D79" s="34"/>
      <c r="E79" s="35"/>
      <c r="F79" s="36" t="s">
        <v>82</v>
      </c>
      <c r="G79" s="37"/>
      <c r="H79" s="11" t="s">
        <v>73</v>
      </c>
      <c r="I79" s="36" t="s">
        <v>83</v>
      </c>
      <c r="J79" s="37"/>
    </row>
    <row r="80" spans="1:10" ht="33.75" customHeight="1" x14ac:dyDescent="0.25">
      <c r="A80" s="12" t="s">
        <v>0</v>
      </c>
      <c r="B80" s="21" t="s">
        <v>86</v>
      </c>
      <c r="C80" s="22"/>
      <c r="D80" s="22"/>
      <c r="E80" s="23"/>
      <c r="F80" s="19"/>
      <c r="G80" s="20"/>
      <c r="H80" s="13">
        <v>0.08</v>
      </c>
      <c r="I80" s="19"/>
      <c r="J80" s="20"/>
    </row>
    <row r="81" spans="1:11" ht="32.25" customHeight="1" x14ac:dyDescent="0.25">
      <c r="A81" s="12" t="s">
        <v>1</v>
      </c>
      <c r="B81" s="21" t="s">
        <v>84</v>
      </c>
      <c r="C81" s="26"/>
      <c r="D81" s="26"/>
      <c r="E81" s="27"/>
      <c r="F81" s="28">
        <v>300000</v>
      </c>
      <c r="G81" s="29"/>
      <c r="H81" s="13">
        <v>0.08</v>
      </c>
      <c r="I81" s="28">
        <v>324000</v>
      </c>
      <c r="J81" s="29"/>
    </row>
    <row r="82" spans="1:11" ht="15.75" x14ac:dyDescent="0.25">
      <c r="A82" s="16" t="s">
        <v>85</v>
      </c>
      <c r="B82" s="17"/>
      <c r="C82" s="17"/>
      <c r="D82" s="17"/>
      <c r="E82" s="18"/>
      <c r="F82" s="19"/>
      <c r="G82" s="20"/>
      <c r="H82" s="14"/>
      <c r="I82" s="19"/>
      <c r="J82" s="20"/>
    </row>
    <row r="92" spans="1:11" x14ac:dyDescent="0.25">
      <c r="K92" t="s">
        <v>89</v>
      </c>
    </row>
    <row r="95" spans="1:11" x14ac:dyDescent="0.25">
      <c r="H95" t="s">
        <v>87</v>
      </c>
    </row>
  </sheetData>
  <mergeCells count="16">
    <mergeCell ref="H1:J1"/>
    <mergeCell ref="A2:J2"/>
    <mergeCell ref="B81:E81"/>
    <mergeCell ref="F81:G81"/>
    <mergeCell ref="I81:J81"/>
    <mergeCell ref="A76:E76"/>
    <mergeCell ref="B79:E79"/>
    <mergeCell ref="F79:G79"/>
    <mergeCell ref="I79:J79"/>
    <mergeCell ref="B4:J4"/>
    <mergeCell ref="A82:E82"/>
    <mergeCell ref="F82:G82"/>
    <mergeCell ref="I82:J82"/>
    <mergeCell ref="B80:E80"/>
    <mergeCell ref="F80:G80"/>
    <mergeCell ref="I80:J80"/>
  </mergeCells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umowy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Janicka</dc:creator>
  <cp:lastModifiedBy>Edyta Janicka</cp:lastModifiedBy>
  <cp:lastPrinted>2024-04-18T12:14:09Z</cp:lastPrinted>
  <dcterms:created xsi:type="dcterms:W3CDTF">2024-04-12T10:44:23Z</dcterms:created>
  <dcterms:modified xsi:type="dcterms:W3CDTF">2024-08-23T08:21:45Z</dcterms:modified>
</cp:coreProperties>
</file>